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HUDLAND.COM.VN\2.Hoi dong quan tri\1.Ho so DHDCD Công ty\Dai hoi dong co dong thuong nien 2018\Bo VAN KIEN hoan chinh gui co dong\"/>
    </mc:Choice>
  </mc:AlternateContent>
  <bookViews>
    <workbookView xWindow="0" yWindow="0" windowWidth="24000" windowHeight="9936"/>
  </bookViews>
  <sheets>
    <sheet name="Sheet1" sheetId="1" r:id="rId1"/>
  </sheets>
  <definedNames>
    <definedName name="_xlnm.Print_Area" localSheetId="0">Sheet1!$A$1:$S$24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5" i="1" l="1"/>
  <c r="M15" i="1"/>
  <c r="O14" i="1"/>
  <c r="R14" i="1" s="1"/>
  <c r="O13" i="1"/>
  <c r="R13" i="1" s="1"/>
  <c r="O12" i="1"/>
  <c r="R12" i="1" s="1"/>
  <c r="O11" i="1"/>
  <c r="R11" i="1" s="1"/>
  <c r="O10" i="1"/>
  <c r="R10" i="1" s="1"/>
  <c r="O9" i="1"/>
  <c r="O15" i="1" l="1"/>
  <c r="R9" i="1"/>
  <c r="R15" i="1" s="1"/>
</calcChain>
</file>

<file path=xl/sharedStrings.xml><?xml version="1.0" encoding="utf-8"?>
<sst xmlns="http://schemas.openxmlformats.org/spreadsheetml/2006/main" count="35" uniqueCount="35">
  <si>
    <t xml:space="preserve">        Năm 2017</t>
  </si>
  <si>
    <r>
      <t xml:space="preserve">Ng­êi nép thuÕ : </t>
    </r>
    <r>
      <rPr>
        <b/>
        <sz val="12"/>
        <rFont val=".VnTime"/>
        <family val="2"/>
      </rPr>
      <t xml:space="preserve">C«ng ty Cæ phÇn §Çu t­ vµ Ph¸t triÓn BÊt ®éng s¶n HUDLAND </t>
    </r>
  </si>
  <si>
    <r>
      <t xml:space="preserve">M· sè thuÕ       : </t>
    </r>
    <r>
      <rPr>
        <b/>
        <sz val="12"/>
        <rFont val=".VnTime"/>
        <family val="2"/>
      </rPr>
      <t>0102340326</t>
    </r>
  </si>
  <si>
    <t>STT</t>
  </si>
  <si>
    <t>Hä vµ tªn c¸ nh©n</t>
  </si>
  <si>
    <t>Tæng thu 
nhập chịu thuế từng lÇn</t>
  </si>
  <si>
    <t>Sè thuÕ ®· khÊu trõ trong n¨m 2013</t>
  </si>
  <si>
    <t>Ghi chó</t>
  </si>
  <si>
    <t>T1/2017</t>
  </si>
  <si>
    <t>T2/2017</t>
  </si>
  <si>
    <t>T3/2017</t>
  </si>
  <si>
    <t>T4/2017</t>
  </si>
  <si>
    <t>T5/2017</t>
  </si>
  <si>
    <t>T6/2017</t>
  </si>
  <si>
    <t>T7/2017</t>
  </si>
  <si>
    <t>T8/2017</t>
  </si>
  <si>
    <t>T9/2017</t>
  </si>
  <si>
    <t>T10/2017</t>
  </si>
  <si>
    <t>T11/2017</t>
  </si>
  <si>
    <t>T12</t>
  </si>
  <si>
    <t>TCT nop</t>
  </si>
  <si>
    <t>ThuÕ SuÊt</t>
  </si>
  <si>
    <t>Đinh Thị Minh Hằng</t>
  </si>
  <si>
    <t>Lê Anh Vũ</t>
  </si>
  <si>
    <t>Nguyễn Thanh Hương</t>
  </si>
  <si>
    <t>Nguyễn Đình Thắng</t>
  </si>
  <si>
    <t>Hoàng Việt Hùng</t>
  </si>
  <si>
    <t>Phan Thị Hạ Uyên</t>
  </si>
  <si>
    <t>Tæng céng</t>
  </si>
  <si>
    <t xml:space="preserve">  kẾ TOÁN TRƯỞNG</t>
  </si>
  <si>
    <t>L£ QUèC CHUNG</t>
  </si>
  <si>
    <t>TrÇn Thanh HuyÒn</t>
  </si>
  <si>
    <t>Ng­êi lËp biÓu</t>
  </si>
  <si>
    <t xml:space="preserve">                                Hµ Néi, ngµy 31  th¸ng  12 n¨m 2017</t>
  </si>
  <si>
    <t xml:space="preserve">            Thï lao héi ®ång qu¶n  trÞ + BKS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</si>
</sst>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2" x14ac:knownFonts="1">
    <font>
      <sz val="10"/>
      <color theme="1"/>
      <name val="Times New Roman"/>
      <family val="2"/>
    </font>
    <font>
      <sz val="12"/>
      <name val=".VnTime"/>
      <family val="2"/>
    </font>
    <font>
      <b/>
      <sz val="12"/>
      <name val=".VnTimeH"/>
      <family val="2"/>
    </font>
    <font>
      <sz val="12"/>
      <name val="Times New Roman"/>
      <family val="1"/>
    </font>
    <font>
      <sz val="12"/>
      <name val=".VnArial Narrow"/>
      <family val="2"/>
    </font>
    <font>
      <b/>
      <sz val="12"/>
      <name val=".VnTime"/>
      <family val="2"/>
    </font>
    <font>
      <sz val="11"/>
      <name val=".VnTime"/>
      <family val="2"/>
    </font>
    <font>
      <b/>
      <sz val="11"/>
      <name val=".VnTime"/>
      <family val="2"/>
    </font>
    <font>
      <sz val="10"/>
      <name val=".VnTime"/>
      <family val="2"/>
    </font>
    <font>
      <sz val="11"/>
      <name val="Times New Roman"/>
      <family val="1"/>
    </font>
    <font>
      <sz val="10"/>
      <color indexed="10"/>
      <name val="Times New Roman"/>
      <family val="1"/>
    </font>
    <font>
      <sz val="10"/>
      <color indexed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.VnTime"/>
      <family val="2"/>
    </font>
    <font>
      <b/>
      <sz val="10"/>
      <color indexed="10"/>
      <name val="Times New Roman"/>
      <family val="1"/>
    </font>
    <font>
      <b/>
      <i/>
      <u/>
      <sz val="11"/>
      <name val=".VnTime"/>
      <family val="2"/>
    </font>
    <font>
      <i/>
      <sz val="11"/>
      <name val=".VnArial Narrow"/>
      <family val="2"/>
    </font>
    <font>
      <sz val="11"/>
      <name val=".VnArial Narrow"/>
      <family val="2"/>
    </font>
    <font>
      <i/>
      <sz val="12"/>
      <name val=".VnTime"/>
      <family val="2"/>
    </font>
    <font>
      <b/>
      <sz val="9"/>
      <name val=".VnTimeH"/>
      <family val="2"/>
    </font>
    <font>
      <b/>
      <sz val="10"/>
      <name val=".VnTimeH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1" applyFont="1"/>
    <xf numFmtId="0" fontId="1" fillId="0" borderId="0" xfId="1"/>
    <xf numFmtId="0" fontId="4" fillId="0" borderId="0" xfId="1" applyFont="1" applyFill="1"/>
    <xf numFmtId="0" fontId="1" fillId="0" borderId="0" xfId="1" applyFont="1" applyFill="1"/>
    <xf numFmtId="0" fontId="1" fillId="2" borderId="0" xfId="1" applyFont="1" applyFill="1"/>
    <xf numFmtId="0" fontId="4" fillId="2" borderId="0" xfId="1" applyFont="1" applyFill="1"/>
    <xf numFmtId="0" fontId="6" fillId="3" borderId="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 wrapText="1"/>
    </xf>
    <xf numFmtId="0" fontId="1" fillId="3" borderId="0" xfId="1" applyFill="1"/>
    <xf numFmtId="0" fontId="8" fillId="3" borderId="12" xfId="1" applyFont="1" applyFill="1" applyBorder="1" applyAlignment="1">
      <alignment horizontal="center" vertical="center"/>
    </xf>
    <xf numFmtId="0" fontId="9" fillId="0" borderId="13" xfId="0" applyFont="1" applyBorder="1" applyAlignment="1"/>
    <xf numFmtId="164" fontId="10" fillId="3" borderId="14" xfId="2" applyNumberFormat="1" applyFont="1" applyFill="1" applyBorder="1" applyAlignment="1">
      <alignment horizontal="center" vertical="center"/>
    </xf>
    <xf numFmtId="164" fontId="11" fillId="3" borderId="14" xfId="2" applyNumberFormat="1" applyFont="1" applyFill="1" applyBorder="1" applyAlignment="1">
      <alignment horizontal="center" vertical="center"/>
    </xf>
    <xf numFmtId="164" fontId="12" fillId="3" borderId="14" xfId="2" applyNumberFormat="1" applyFont="1" applyFill="1" applyBorder="1" applyAlignment="1">
      <alignment horizontal="center" vertical="center"/>
    </xf>
    <xf numFmtId="164" fontId="13" fillId="3" borderId="14" xfId="1" applyNumberFormat="1" applyFont="1" applyFill="1" applyBorder="1" applyAlignment="1">
      <alignment horizontal="center" vertical="center"/>
    </xf>
    <xf numFmtId="9" fontId="10" fillId="3" borderId="15" xfId="1" applyNumberFormat="1" applyFont="1" applyFill="1" applyBorder="1" applyAlignment="1">
      <alignment horizontal="center" vertical="center"/>
    </xf>
    <xf numFmtId="164" fontId="13" fillId="3" borderId="16" xfId="1" applyNumberFormat="1" applyFont="1" applyFill="1" applyBorder="1" applyAlignment="1">
      <alignment horizontal="center" vertical="center"/>
    </xf>
    <xf numFmtId="0" fontId="9" fillId="0" borderId="15" xfId="0" applyFont="1" applyBorder="1" applyAlignment="1"/>
    <xf numFmtId="0" fontId="13" fillId="3" borderId="16" xfId="1" applyFont="1" applyFill="1" applyBorder="1" applyAlignment="1">
      <alignment horizontal="center" vertical="center"/>
    </xf>
    <xf numFmtId="9" fontId="13" fillId="3" borderId="15" xfId="1" applyNumberFormat="1" applyFont="1" applyFill="1" applyBorder="1" applyAlignment="1">
      <alignment horizontal="center" vertical="center"/>
    </xf>
    <xf numFmtId="0" fontId="13" fillId="3" borderId="17" xfId="1" applyFont="1" applyFill="1" applyBorder="1" applyAlignment="1">
      <alignment horizontal="center" vertical="center"/>
    </xf>
    <xf numFmtId="164" fontId="13" fillId="3" borderId="15" xfId="1" applyNumberFormat="1" applyFont="1" applyFill="1" applyBorder="1" applyAlignment="1">
      <alignment horizontal="center" vertical="center"/>
    </xf>
    <xf numFmtId="0" fontId="13" fillId="3" borderId="18" xfId="1" applyFont="1" applyFill="1" applyBorder="1" applyAlignment="1">
      <alignment horizontal="center" vertical="center"/>
    </xf>
    <xf numFmtId="164" fontId="13" fillId="3" borderId="15" xfId="2" applyNumberFormat="1" applyFont="1" applyFill="1" applyBorder="1" applyAlignment="1">
      <alignment horizontal="center" vertical="center"/>
    </xf>
    <xf numFmtId="0" fontId="8" fillId="3" borderId="19" xfId="1" applyFont="1" applyFill="1" applyBorder="1" applyAlignment="1">
      <alignment horizontal="center" vertical="center"/>
    </xf>
    <xf numFmtId="164" fontId="13" fillId="3" borderId="9" xfId="2" applyNumberFormat="1" applyFont="1" applyFill="1" applyBorder="1" applyAlignment="1">
      <alignment horizontal="center" vertical="center"/>
    </xf>
    <xf numFmtId="164" fontId="13" fillId="3" borderId="9" xfId="1" applyNumberFormat="1" applyFont="1" applyFill="1" applyBorder="1" applyAlignment="1">
      <alignment horizontal="center" vertical="center"/>
    </xf>
    <xf numFmtId="0" fontId="13" fillId="3" borderId="20" xfId="1" applyFont="1" applyFill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164" fontId="15" fillId="0" borderId="22" xfId="1" applyNumberFormat="1" applyFont="1" applyBorder="1" applyAlignment="1">
      <alignment horizontal="center" vertical="center"/>
    </xf>
    <xf numFmtId="164" fontId="15" fillId="0" borderId="23" xfId="1" applyNumberFormat="1" applyFont="1" applyBorder="1" applyAlignment="1">
      <alignment horizontal="center" vertical="center"/>
    </xf>
    <xf numFmtId="0" fontId="16" fillId="0" borderId="24" xfId="1" applyFont="1" applyBorder="1" applyAlignment="1">
      <alignment vertical="center"/>
    </xf>
    <xf numFmtId="0" fontId="16" fillId="2" borderId="24" xfId="1" applyFont="1" applyFill="1" applyBorder="1" applyAlignment="1">
      <alignment vertical="center"/>
    </xf>
    <xf numFmtId="0" fontId="16" fillId="2" borderId="0" xfId="1" applyFont="1" applyFill="1" applyBorder="1" applyAlignment="1">
      <alignment vertical="center"/>
    </xf>
    <xf numFmtId="164" fontId="12" fillId="2" borderId="0" xfId="1" applyNumberFormat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vertical="center"/>
    </xf>
    <xf numFmtId="0" fontId="18" fillId="0" borderId="0" xfId="1" applyFont="1"/>
    <xf numFmtId="0" fontId="5" fillId="0" borderId="0" xfId="1" applyFont="1" applyAlignment="1"/>
    <xf numFmtId="0" fontId="1" fillId="0" borderId="0" xfId="1" applyFont="1" applyFill="1" applyAlignment="1">
      <alignment horizontal="center"/>
    </xf>
    <xf numFmtId="0" fontId="1" fillId="0" borderId="0" xfId="1" applyFont="1"/>
    <xf numFmtId="0" fontId="1" fillId="0" borderId="0" xfId="1" applyFill="1"/>
    <xf numFmtId="0" fontId="6" fillId="3" borderId="8" xfId="1" applyFont="1" applyFill="1" applyBorder="1" applyAlignment="1">
      <alignment horizontal="center" vertical="center"/>
    </xf>
    <xf numFmtId="0" fontId="6" fillId="3" borderId="1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/>
    </xf>
    <xf numFmtId="0" fontId="6" fillId="3" borderId="1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9" fontId="6" fillId="3" borderId="2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6" fillId="3" borderId="11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20" fillId="0" borderId="0" xfId="1" applyFont="1" applyAlignment="1">
      <alignment horizontal="center"/>
    </xf>
    <xf numFmtId="0" fontId="21" fillId="0" borderId="0" xfId="1" applyFont="1" applyAlignment="1">
      <alignment horizontal="center"/>
    </xf>
    <xf numFmtId="0" fontId="6" fillId="3" borderId="8" xfId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20" fillId="0" borderId="0" xfId="1" applyFont="1" applyBorder="1" applyAlignment="1">
      <alignment horizontal="center"/>
    </xf>
    <xf numFmtId="0" fontId="20" fillId="0" borderId="0" xfId="1" applyFont="1" applyBorder="1" applyAlignment="1"/>
    <xf numFmtId="0" fontId="1" fillId="0" borderId="0" xfId="1" applyBorder="1"/>
    <xf numFmtId="0" fontId="1" fillId="0" borderId="0" xfId="1" applyBorder="1" applyAlignment="1">
      <alignment horizontal="center"/>
    </xf>
    <xf numFmtId="0" fontId="1" fillId="0" borderId="0" xfId="1" applyBorder="1" applyAlignment="1">
      <alignment horizontal="center"/>
    </xf>
  </cellXfs>
  <cellStyles count="3">
    <cellStyle name="Comma 2 2" xfId="2"/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5"/>
  <sheetViews>
    <sheetView tabSelected="1" view="pageBreakPreview" zoomScale="115" zoomScaleNormal="100" zoomScaleSheetLayoutView="115" workbookViewId="0">
      <selection activeCell="Q11" sqref="Q11"/>
    </sheetView>
  </sheetViews>
  <sheetFormatPr defaultColWidth="9.33203125" defaultRowHeight="15" x14ac:dyDescent="0.25"/>
  <cols>
    <col min="1" max="1" width="5.77734375" style="2" customWidth="1"/>
    <col min="2" max="2" width="23.44140625" style="2" customWidth="1"/>
    <col min="3" max="3" width="13.6640625" style="2" hidden="1" customWidth="1"/>
    <col min="4" max="4" width="13.44140625" style="2" hidden="1" customWidth="1"/>
    <col min="5" max="5" width="12.77734375" style="2" hidden="1" customWidth="1"/>
    <col min="6" max="7" width="13.109375" style="2" hidden="1" customWidth="1"/>
    <col min="8" max="8" width="12.77734375" style="40" hidden="1" customWidth="1"/>
    <col min="9" max="9" width="13.6640625" style="40" hidden="1" customWidth="1"/>
    <col min="10" max="10" width="12.77734375" style="41" hidden="1" customWidth="1"/>
    <col min="11" max="11" width="13.109375" style="41" hidden="1" customWidth="1"/>
    <col min="12" max="13" width="13" style="41" hidden="1" customWidth="1"/>
    <col min="14" max="14" width="12.6640625" style="41" hidden="1" customWidth="1"/>
    <col min="15" max="15" width="15.77734375" style="2" customWidth="1"/>
    <col min="16" max="16" width="6.33203125" style="2" customWidth="1"/>
    <col min="17" max="17" width="9.33203125" style="2" customWidth="1"/>
    <col min="18" max="18" width="14.109375" style="2" customWidth="1"/>
    <col min="19" max="19" width="16.44140625" style="42" customWidth="1"/>
    <col min="20" max="20" width="11.77734375" style="2" bestFit="1" customWidth="1"/>
    <col min="21" max="24" width="5.33203125" style="2" customWidth="1"/>
    <col min="25" max="25" width="4.77734375" style="2" customWidth="1"/>
    <col min="26" max="26" width="5.109375" style="2" customWidth="1"/>
    <col min="27" max="28" width="8.33203125" style="2" customWidth="1"/>
    <col min="29" max="29" width="6.6640625" style="2" customWidth="1"/>
    <col min="30" max="30" width="6.77734375" style="2" customWidth="1"/>
    <col min="31" max="31" width="7.109375" style="2" customWidth="1"/>
    <col min="32" max="32" width="8.77734375" style="2" customWidth="1"/>
    <col min="33" max="34" width="6.77734375" style="2" customWidth="1"/>
    <col min="35" max="35" width="7.109375" style="2" customWidth="1"/>
    <col min="36" max="36" width="6.6640625" style="2" customWidth="1"/>
    <col min="37" max="37" width="10" style="2" customWidth="1"/>
    <col min="38" max="38" width="5.77734375" style="2" customWidth="1"/>
    <col min="39" max="16384" width="9.33203125" style="2"/>
  </cols>
  <sheetData>
    <row r="1" spans="1:39" ht="16.8" x14ac:dyDescent="0.35">
      <c r="A1" s="45" t="s">
        <v>34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1:39" ht="15.6" x14ac:dyDescent="0.3">
      <c r="A3" s="3"/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3"/>
      <c r="Q3" s="3"/>
      <c r="R3" s="3"/>
      <c r="S3" s="3"/>
    </row>
    <row r="4" spans="1:39" ht="15.6" x14ac:dyDescent="0.3">
      <c r="A4" s="3"/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3"/>
      <c r="Q4" s="3"/>
      <c r="R4" s="3"/>
      <c r="S4" s="3"/>
    </row>
    <row r="5" spans="1:39" ht="15.6" thickBot="1" x14ac:dyDescent="0.3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5"/>
      <c r="O5" s="5"/>
      <c r="P5" s="6"/>
      <c r="Q5" s="6"/>
      <c r="R5" s="6"/>
      <c r="S5" s="6"/>
    </row>
    <row r="6" spans="1:39" s="9" customFormat="1" x14ac:dyDescent="0.25">
      <c r="A6" s="47" t="s">
        <v>3</v>
      </c>
      <c r="B6" s="49" t="s">
        <v>4</v>
      </c>
      <c r="C6" s="7"/>
      <c r="D6" s="51"/>
      <c r="E6" s="51"/>
      <c r="F6" s="51"/>
      <c r="G6" s="51"/>
      <c r="H6" s="51"/>
      <c r="I6" s="51"/>
      <c r="J6" s="8"/>
      <c r="K6" s="8"/>
      <c r="L6" s="8"/>
      <c r="M6" s="8"/>
      <c r="N6" s="8"/>
      <c r="O6" s="52" t="s">
        <v>5</v>
      </c>
      <c r="P6" s="53">
        <v>0.1</v>
      </c>
      <c r="Q6" s="52"/>
      <c r="R6" s="54" t="s">
        <v>6</v>
      </c>
      <c r="S6" s="57" t="s">
        <v>7</v>
      </c>
    </row>
    <row r="7" spans="1:39" s="9" customFormat="1" x14ac:dyDescent="0.25">
      <c r="A7" s="48"/>
      <c r="B7" s="50"/>
      <c r="C7" s="43" t="s">
        <v>8</v>
      </c>
      <c r="D7" s="43" t="s">
        <v>9</v>
      </c>
      <c r="E7" s="43" t="s">
        <v>10</v>
      </c>
      <c r="F7" s="43" t="s">
        <v>11</v>
      </c>
      <c r="G7" s="43" t="s">
        <v>12</v>
      </c>
      <c r="H7" s="43" t="s">
        <v>13</v>
      </c>
      <c r="I7" s="43" t="s">
        <v>14</v>
      </c>
      <c r="J7" s="43" t="s">
        <v>15</v>
      </c>
      <c r="K7" s="43" t="s">
        <v>16</v>
      </c>
      <c r="L7" s="43" t="s">
        <v>17</v>
      </c>
      <c r="M7" s="43" t="s">
        <v>18</v>
      </c>
      <c r="N7" s="43" t="s">
        <v>19</v>
      </c>
      <c r="O7" s="50"/>
      <c r="P7" s="61" t="s">
        <v>20</v>
      </c>
      <c r="Q7" s="61" t="s">
        <v>21</v>
      </c>
      <c r="R7" s="55"/>
      <c r="S7" s="58"/>
    </row>
    <row r="8" spans="1:39" s="9" customFormat="1" x14ac:dyDescent="0.25">
      <c r="A8" s="48"/>
      <c r="B8" s="50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50"/>
      <c r="P8" s="56"/>
      <c r="Q8" s="56"/>
      <c r="R8" s="56"/>
      <c r="S8" s="58"/>
    </row>
    <row r="9" spans="1:39" s="9" customFormat="1" x14ac:dyDescent="0.25">
      <c r="A9" s="10">
        <v>1</v>
      </c>
      <c r="B9" s="11" t="s">
        <v>22</v>
      </c>
      <c r="C9" s="12">
        <v>4050000</v>
      </c>
      <c r="D9" s="12">
        <v>4050000</v>
      </c>
      <c r="E9" s="12">
        <v>4050000</v>
      </c>
      <c r="F9" s="12">
        <v>4050000</v>
      </c>
      <c r="G9" s="12">
        <v>4050000</v>
      </c>
      <c r="H9" s="13">
        <v>4050000</v>
      </c>
      <c r="I9" s="13">
        <v>4050000</v>
      </c>
      <c r="J9" s="13">
        <v>4050000</v>
      </c>
      <c r="K9" s="13">
        <v>4050000</v>
      </c>
      <c r="L9" s="13">
        <v>4050000</v>
      </c>
      <c r="M9" s="13">
        <v>4050000</v>
      </c>
      <c r="N9" s="13">
        <v>4050000</v>
      </c>
      <c r="O9" s="14">
        <f t="shared" ref="O9:O14" si="0">SUM(C9:N9)</f>
        <v>48600000</v>
      </c>
      <c r="P9" s="15"/>
      <c r="Q9" s="16">
        <v>0.1</v>
      </c>
      <c r="R9" s="15">
        <f t="shared" ref="R9:R14" si="1">O9*Q9</f>
        <v>4860000</v>
      </c>
      <c r="S9" s="17"/>
    </row>
    <row r="10" spans="1:39" s="9" customFormat="1" x14ac:dyDescent="0.25">
      <c r="A10" s="10">
        <v>2</v>
      </c>
      <c r="B10" s="18" t="s">
        <v>23</v>
      </c>
      <c r="C10" s="12">
        <v>3425000</v>
      </c>
      <c r="D10" s="12">
        <v>3425000</v>
      </c>
      <c r="E10" s="12">
        <v>3425000</v>
      </c>
      <c r="F10" s="12">
        <v>3425000</v>
      </c>
      <c r="G10" s="12">
        <v>3700000</v>
      </c>
      <c r="H10" s="13">
        <v>3700000</v>
      </c>
      <c r="I10" s="13">
        <v>3700000</v>
      </c>
      <c r="J10" s="13">
        <v>3700000</v>
      </c>
      <c r="K10" s="13">
        <v>3700000</v>
      </c>
      <c r="L10" s="13">
        <v>3700000</v>
      </c>
      <c r="M10" s="13">
        <v>3700000</v>
      </c>
      <c r="N10" s="13">
        <v>3700000</v>
      </c>
      <c r="O10" s="14">
        <f t="shared" si="0"/>
        <v>43300000</v>
      </c>
      <c r="P10" s="15"/>
      <c r="Q10" s="16"/>
      <c r="R10" s="15">
        <f t="shared" si="1"/>
        <v>0</v>
      </c>
      <c r="S10" s="19"/>
    </row>
    <row r="11" spans="1:39" s="9" customFormat="1" x14ac:dyDescent="0.25">
      <c r="A11" s="10">
        <v>3</v>
      </c>
      <c r="B11" s="18" t="s">
        <v>24</v>
      </c>
      <c r="C11" s="12">
        <v>3425000</v>
      </c>
      <c r="D11" s="12">
        <v>3425000</v>
      </c>
      <c r="E11" s="12">
        <v>3425000</v>
      </c>
      <c r="F11" s="12">
        <v>3425000</v>
      </c>
      <c r="G11" s="12">
        <v>3330000</v>
      </c>
      <c r="H11" s="13">
        <v>3330000</v>
      </c>
      <c r="I11" s="13">
        <v>3330000</v>
      </c>
      <c r="J11" s="13">
        <v>3330000</v>
      </c>
      <c r="K11" s="13">
        <v>3330000</v>
      </c>
      <c r="L11" s="13">
        <v>3330000</v>
      </c>
      <c r="M11" s="13">
        <v>3330000</v>
      </c>
      <c r="N11" s="13">
        <v>3330000</v>
      </c>
      <c r="O11" s="14">
        <f t="shared" si="0"/>
        <v>40340000</v>
      </c>
      <c r="P11" s="15"/>
      <c r="Q11" s="20">
        <v>0.1</v>
      </c>
      <c r="R11" s="15">
        <f t="shared" si="1"/>
        <v>4034000</v>
      </c>
      <c r="S11" s="21"/>
    </row>
    <row r="12" spans="1:39" s="9" customFormat="1" x14ac:dyDescent="0.25">
      <c r="A12" s="10">
        <v>4</v>
      </c>
      <c r="B12" s="18" t="s">
        <v>25</v>
      </c>
      <c r="C12" s="12">
        <v>3075000</v>
      </c>
      <c r="D12" s="12">
        <v>3075000</v>
      </c>
      <c r="E12" s="12">
        <v>3075000</v>
      </c>
      <c r="F12" s="12">
        <v>3075000</v>
      </c>
      <c r="G12" s="12">
        <v>2970000</v>
      </c>
      <c r="H12" s="13">
        <v>2970000</v>
      </c>
      <c r="I12" s="13">
        <v>2970000</v>
      </c>
      <c r="J12" s="13">
        <v>2970000</v>
      </c>
      <c r="K12" s="13">
        <v>2970000</v>
      </c>
      <c r="L12" s="13">
        <v>2970000</v>
      </c>
      <c r="M12" s="13">
        <v>2970000</v>
      </c>
      <c r="N12" s="13">
        <v>2970000</v>
      </c>
      <c r="O12" s="14">
        <f t="shared" si="0"/>
        <v>36060000</v>
      </c>
      <c r="P12" s="22"/>
      <c r="Q12" s="16">
        <v>0.1</v>
      </c>
      <c r="R12" s="15">
        <f t="shared" si="1"/>
        <v>3606000</v>
      </c>
      <c r="S12" s="23"/>
    </row>
    <row r="13" spans="1:39" s="9" customFormat="1" x14ac:dyDescent="0.25">
      <c r="A13" s="10">
        <v>5</v>
      </c>
      <c r="B13" s="18" t="s">
        <v>26</v>
      </c>
      <c r="C13" s="24">
        <v>1675000</v>
      </c>
      <c r="D13" s="24">
        <v>1675000</v>
      </c>
      <c r="E13" s="24">
        <v>1675000</v>
      </c>
      <c r="F13" s="24">
        <v>1675000</v>
      </c>
      <c r="G13" s="24">
        <v>1800000</v>
      </c>
      <c r="H13" s="13">
        <v>1800000</v>
      </c>
      <c r="I13" s="13">
        <v>1800000</v>
      </c>
      <c r="J13" s="13">
        <v>1800000</v>
      </c>
      <c r="K13" s="13">
        <v>1800000</v>
      </c>
      <c r="L13" s="13">
        <v>1800000</v>
      </c>
      <c r="M13" s="13">
        <v>1800000</v>
      </c>
      <c r="N13" s="13">
        <v>1800000</v>
      </c>
      <c r="O13" s="14">
        <f t="shared" si="0"/>
        <v>21100000</v>
      </c>
      <c r="P13" s="22"/>
      <c r="Q13" s="16">
        <v>0.1</v>
      </c>
      <c r="R13" s="15">
        <f t="shared" si="1"/>
        <v>2110000</v>
      </c>
      <c r="S13" s="23"/>
    </row>
    <row r="14" spans="1:39" s="9" customFormat="1" x14ac:dyDescent="0.25">
      <c r="A14" s="25">
        <v>6</v>
      </c>
      <c r="B14" s="18" t="s">
        <v>27</v>
      </c>
      <c r="C14" s="26">
        <v>1675000</v>
      </c>
      <c r="D14" s="26">
        <v>1675000</v>
      </c>
      <c r="E14" s="26">
        <v>1675000</v>
      </c>
      <c r="F14" s="26">
        <v>1675000</v>
      </c>
      <c r="G14" s="26">
        <v>1800000</v>
      </c>
      <c r="H14" s="26">
        <v>1800000</v>
      </c>
      <c r="I14" s="26">
        <v>1800000</v>
      </c>
      <c r="J14" s="26">
        <v>1800000</v>
      </c>
      <c r="K14" s="26">
        <v>1800000</v>
      </c>
      <c r="L14" s="26">
        <v>1800000</v>
      </c>
      <c r="M14" s="26">
        <v>1800000</v>
      </c>
      <c r="N14" s="26">
        <v>1800000</v>
      </c>
      <c r="O14" s="14">
        <f t="shared" si="0"/>
        <v>21100000</v>
      </c>
      <c r="P14" s="27"/>
      <c r="Q14" s="16">
        <v>0.1</v>
      </c>
      <c r="R14" s="15">
        <f t="shared" si="1"/>
        <v>2110000</v>
      </c>
      <c r="S14" s="28"/>
    </row>
    <row r="15" spans="1:39" ht="15.6" thickBot="1" x14ac:dyDescent="0.3">
      <c r="A15" s="29"/>
      <c r="B15" s="30" t="s">
        <v>28</v>
      </c>
      <c r="C15" s="31">
        <v>13900000</v>
      </c>
      <c r="D15" s="31">
        <v>13900000</v>
      </c>
      <c r="E15" s="31">
        <v>17325000</v>
      </c>
      <c r="F15" s="31">
        <v>17325000</v>
      </c>
      <c r="G15" s="31">
        <v>17650000</v>
      </c>
      <c r="H15" s="31">
        <v>17650000</v>
      </c>
      <c r="I15" s="31">
        <v>17650000</v>
      </c>
      <c r="J15" s="31">
        <v>17650000</v>
      </c>
      <c r="K15" s="31">
        <v>17650000</v>
      </c>
      <c r="L15" s="31">
        <v>17650000</v>
      </c>
      <c r="M15" s="31">
        <f>SUM(M9:M14)</f>
        <v>17650000</v>
      </c>
      <c r="N15" s="31">
        <f>SUM(N9:N14)</f>
        <v>17650000</v>
      </c>
      <c r="O15" s="31">
        <f>SUM(O9:O14)</f>
        <v>210500000</v>
      </c>
      <c r="P15" s="31"/>
      <c r="Q15" s="31"/>
      <c r="R15" s="31">
        <f>SUM(R9:R14)</f>
        <v>16720000</v>
      </c>
      <c r="S15" s="32"/>
    </row>
    <row r="16" spans="1:39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4"/>
      <c r="O16" s="34"/>
      <c r="P16" s="34"/>
      <c r="Q16" s="35"/>
      <c r="R16" s="36"/>
      <c r="S16" s="36"/>
    </row>
    <row r="17" spans="2:19" ht="15.6" x14ac:dyDescent="0.3">
      <c r="B17" s="37"/>
      <c r="C17" s="37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62" t="s">
        <v>33</v>
      </c>
      <c r="O17" s="62"/>
      <c r="P17" s="62"/>
      <c r="Q17" s="62"/>
      <c r="R17" s="62"/>
      <c r="S17" s="62"/>
    </row>
    <row r="18" spans="2:19" ht="15.6" x14ac:dyDescent="0.3">
      <c r="B18" s="63" t="s">
        <v>29</v>
      </c>
      <c r="C18" s="63"/>
      <c r="D18" s="63"/>
      <c r="E18" s="63"/>
      <c r="F18" s="64"/>
      <c r="G18" s="64"/>
      <c r="H18" s="64"/>
      <c r="I18" s="64"/>
      <c r="J18" s="64"/>
      <c r="K18" s="64"/>
      <c r="L18" s="64"/>
      <c r="M18" s="64"/>
      <c r="N18" s="64"/>
      <c r="O18" s="63" t="s">
        <v>32</v>
      </c>
      <c r="P18" s="63"/>
      <c r="Q18" s="63"/>
      <c r="R18" s="63"/>
      <c r="S18" s="63"/>
    </row>
    <row r="19" spans="2:19" x14ac:dyDescent="0.25"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</row>
    <row r="20" spans="2:19" x14ac:dyDescent="0.25"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</row>
    <row r="21" spans="2:19" x14ac:dyDescent="0.25"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6"/>
      <c r="R21" s="65"/>
      <c r="S21" s="65"/>
    </row>
    <row r="22" spans="2:19" x14ac:dyDescent="0.25"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</row>
    <row r="23" spans="2:19" ht="15.6" x14ac:dyDescent="0.3">
      <c r="B23" s="63" t="s">
        <v>30</v>
      </c>
      <c r="C23" s="63"/>
      <c r="D23" s="63"/>
      <c r="E23" s="63"/>
      <c r="F23" s="65"/>
      <c r="G23" s="65"/>
      <c r="H23" s="65"/>
      <c r="I23" s="65"/>
      <c r="J23" s="65"/>
      <c r="K23" s="65"/>
      <c r="L23" s="65"/>
      <c r="M23" s="65"/>
      <c r="N23" s="65"/>
      <c r="O23" s="67" t="s">
        <v>31</v>
      </c>
      <c r="P23" s="67"/>
      <c r="Q23" s="67"/>
      <c r="R23" s="67"/>
      <c r="S23" s="67"/>
    </row>
    <row r="24" spans="2:19" ht="15.6" x14ac:dyDescent="0.3">
      <c r="B24" s="59"/>
      <c r="C24" s="59"/>
      <c r="D24" s="59"/>
      <c r="E24" s="5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60"/>
      <c r="Q24" s="60"/>
      <c r="R24" s="60"/>
      <c r="S24" s="60"/>
    </row>
    <row r="25" spans="2:19" x14ac:dyDescent="0.25">
      <c r="H25" s="2"/>
      <c r="I25" s="2"/>
      <c r="J25" s="2"/>
      <c r="K25" s="2"/>
      <c r="L25" s="2"/>
      <c r="M25" s="2"/>
      <c r="N25" s="2"/>
      <c r="S25" s="2"/>
    </row>
  </sheetData>
  <mergeCells count="30">
    <mergeCell ref="B24:E24"/>
    <mergeCell ref="P24:S24"/>
    <mergeCell ref="Q7:Q8"/>
    <mergeCell ref="N17:S17"/>
    <mergeCell ref="B18:E18"/>
    <mergeCell ref="O18:S18"/>
    <mergeCell ref="B23:E23"/>
    <mergeCell ref="O23:S23"/>
    <mergeCell ref="J7:J8"/>
    <mergeCell ref="K7:K8"/>
    <mergeCell ref="L7:L8"/>
    <mergeCell ref="M7:M8"/>
    <mergeCell ref="N7:N8"/>
    <mergeCell ref="P7:P8"/>
    <mergeCell ref="D7:D8"/>
    <mergeCell ref="E7:E8"/>
    <mergeCell ref="F7:F8"/>
    <mergeCell ref="G7:G8"/>
    <mergeCell ref="H7:H8"/>
    <mergeCell ref="I7:I8"/>
    <mergeCell ref="A1:S1"/>
    <mergeCell ref="A2:S2"/>
    <mergeCell ref="A6:A8"/>
    <mergeCell ref="B6:B8"/>
    <mergeCell ref="D6:I6"/>
    <mergeCell ref="O6:O8"/>
    <mergeCell ref="P6:Q6"/>
    <mergeCell ref="R6:R8"/>
    <mergeCell ref="S6:S8"/>
    <mergeCell ref="C7:C8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2018-03-16T02:32:11Z</cp:lastPrinted>
  <dcterms:created xsi:type="dcterms:W3CDTF">2018-02-07T03:49:45Z</dcterms:created>
  <dcterms:modified xsi:type="dcterms:W3CDTF">2018-03-16T05:29:21Z</dcterms:modified>
</cp:coreProperties>
</file>